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200" yWindow="-336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X13" i="4" l="1"/>
  <c r="V13" i="4"/>
  <c r="V12" i="4"/>
  <c r="U12" i="4"/>
  <c r="W12" i="4" s="1"/>
  <c r="X12" i="4" s="1"/>
  <c r="N13" i="4"/>
  <c r="U11" i="4" l="1"/>
  <c r="V11" i="4" s="1"/>
  <c r="W11" i="4"/>
  <c r="X11" i="4" l="1"/>
</calcChain>
</file>

<file path=xl/sharedStrings.xml><?xml version="1.0" encoding="utf-8"?>
<sst xmlns="http://schemas.openxmlformats.org/spreadsheetml/2006/main" count="63" uniqueCount="54">
  <si>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</si>
  <si>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</si>
  <si>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</si>
  <si>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</si>
  <si>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</si>
  <si>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</si>
  <si>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</si>
  <si>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</si>
  <si>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</si>
  <si>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</si>
  <si>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</si>
  <si>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</si>
  <si>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</si>
  <si>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</si>
  <si>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</si>
  <si>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</si>
  <si>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</si>
  <si>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</si>
  <si>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</si>
  <si>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</si>
  <si>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</si>
  <si>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</si>
  <si>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</si>
  <si>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</si>
  <si>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</si>
  <si>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</si>
  <si>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</si>
  <si>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</si>
  <si>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</si>
  <si>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</si>
  <si>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</si>
  <si>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</si>
  <si>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</si>
  <si>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</si>
  <si>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</si>
  <si>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</si>
  <si>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</si>
  <si>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</si>
  <si>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</si>
  <si>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</si>
  <si>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</si>
  <si>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</si>
  <si>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</si>
  <si>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</si>
  <si>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</si>
  <si>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</si>
  <si>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</si>
  <si>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</si>
  <si>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Подключение (технологическое присоединение) к централизованной системе холодного водоснабжения объекта: "Детскоге отделение № 5 Самарской психиатрической больницы.г. Самара, Промышленный район, ул. Воронежская, д.11а".</t>
  </si>
  <si>
    <t xml:space="preserve">Подключение (технологическое присоединение) к централизованной системе холодного водоснабжения объекта: "Существующее здание (ангар).
г. Самара, Железнодорожный район, ул. Мечникова, 13к3".
</t>
  </si>
  <si>
    <t>21 календарных дней  с момента получения разрешения на производство земляных работ</t>
  </si>
  <si>
    <t>33 календарных дней  с момента получения разрешения на производство земляных работ</t>
  </si>
  <si>
    <t>г. Самара, Промышленный район, ул. Воронежская, д.11а</t>
  </si>
  <si>
    <t>г. Самара, Железнодорожный район, ул. Мечникова, 13к3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</si>
</sst>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3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9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28" fillId="4" borderId="8" xfId="4" applyFont="1" applyFill="1" applyBorder="1" applyAlignment="1">
      <alignment horizontal="left" vertical="center" wrapText="1"/>
    </xf>
    <xf numFmtId="0" fontId="28" fillId="4" borderId="1" xfId="4" applyFont="1" applyFill="1" applyBorder="1" applyAlignment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49" fontId="30" fillId="4" borderId="1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zoomScale="70" zoomScaleNormal="86" zoomScaleSheetLayoutView="70" workbookViewId="0">
      <selection activeCell="H11" sqref="H11:H12"/>
    </sheetView>
  </sheetViews>
  <sheetFormatPr defaultColWidth="8.88671875" defaultRowHeight="13.2" x14ac:dyDescent="0.25"/>
  <cols>
    <col min="1" max="1" width="10.109375" customWidth="1"/>
    <col min="2" max="2" width="22.4414062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4" t="s">
        <v>11</v>
      </c>
      <c r="E5" s="44"/>
      <c r="F5" s="44"/>
      <c r="G5" s="44"/>
      <c r="H5" s="44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4" t="s">
        <v>11</v>
      </c>
      <c r="E6" s="44"/>
      <c r="F6" s="44"/>
      <c r="G6" s="44"/>
      <c r="H6" s="44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4" t="s">
        <v>11</v>
      </c>
      <c r="E7" s="44"/>
      <c r="F7" s="44"/>
      <c r="G7" s="44"/>
      <c r="H7" s="44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50" t="s">
        <v>12</v>
      </c>
      <c r="L9" s="51"/>
      <c r="M9" s="52" t="s">
        <v>32</v>
      </c>
      <c r="N9" s="52" t="s">
        <v>33</v>
      </c>
      <c r="O9" s="54" t="s">
        <v>39</v>
      </c>
      <c r="P9" s="54"/>
      <c r="Q9" s="54"/>
      <c r="R9" s="54"/>
      <c r="S9" s="54"/>
      <c r="T9" s="54"/>
      <c r="U9" s="54"/>
      <c r="V9" s="54"/>
      <c r="W9" s="54"/>
      <c r="X9" s="54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3"/>
      <c r="N10" s="53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41" t="s">
        <v>48</v>
      </c>
      <c r="F11" s="39" t="s">
        <v>45</v>
      </c>
      <c r="G11" s="39" t="s">
        <v>43</v>
      </c>
      <c r="H11" s="57" t="s">
        <v>52</v>
      </c>
      <c r="I11" s="39" t="s">
        <v>41</v>
      </c>
      <c r="J11" s="39">
        <v>1</v>
      </c>
      <c r="K11" s="39" t="s">
        <v>42</v>
      </c>
      <c r="L11" s="39" t="s">
        <v>51</v>
      </c>
      <c r="M11" s="40">
        <v>10399573</v>
      </c>
      <c r="N11" s="40">
        <v>10399573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11.6" customHeight="1" x14ac:dyDescent="0.25">
      <c r="A12" s="33">
        <v>2</v>
      </c>
      <c r="B12" s="33">
        <v>1</v>
      </c>
      <c r="C12" s="33" t="s">
        <v>44</v>
      </c>
      <c r="D12" s="33" t="s">
        <v>44</v>
      </c>
      <c r="E12" s="42" t="s">
        <v>49</v>
      </c>
      <c r="F12" s="39" t="s">
        <v>45</v>
      </c>
      <c r="G12" s="39" t="s">
        <v>43</v>
      </c>
      <c r="H12" s="57" t="s">
        <v>53</v>
      </c>
      <c r="I12" s="39" t="s">
        <v>41</v>
      </c>
      <c r="J12" s="39">
        <v>1</v>
      </c>
      <c r="K12" s="39" t="s">
        <v>42</v>
      </c>
      <c r="L12" s="39" t="s">
        <v>50</v>
      </c>
      <c r="M12" s="40">
        <v>186716</v>
      </c>
      <c r="N12" s="40">
        <v>186716</v>
      </c>
      <c r="O12" s="3"/>
      <c r="P12" s="3"/>
      <c r="Q12" s="3"/>
      <c r="R12" s="3"/>
      <c r="S12" s="3"/>
      <c r="T12" s="3">
        <v>0</v>
      </c>
      <c r="U12" s="34">
        <f>M12*T12</f>
        <v>0</v>
      </c>
      <c r="V12" s="34">
        <f>J12*U12</f>
        <v>0</v>
      </c>
      <c r="W12" s="34">
        <f>U12*1.2</f>
        <v>0</v>
      </c>
      <c r="X12" s="34">
        <f>J12*W12</f>
        <v>0</v>
      </c>
    </row>
    <row r="13" spans="1:24" s="30" customFormat="1" ht="20.25" customHeight="1" x14ac:dyDescent="0.3">
      <c r="A13" s="49" t="s">
        <v>21</v>
      </c>
      <c r="B13" s="49"/>
      <c r="C13" s="49"/>
      <c r="D13" s="49"/>
      <c r="E13" s="49"/>
      <c r="F13" s="49"/>
      <c r="G13" s="49"/>
      <c r="H13" s="31"/>
      <c r="I13" s="31"/>
      <c r="J13" s="31"/>
      <c r="K13" s="31"/>
      <c r="L13" s="31"/>
      <c r="M13" s="31"/>
      <c r="N13" s="28">
        <f>SUM(N11:N12)</f>
        <v>10586289</v>
      </c>
      <c r="O13" s="55"/>
      <c r="P13" s="55"/>
      <c r="Q13" s="55"/>
      <c r="R13" s="55"/>
      <c r="S13" s="55"/>
      <c r="T13" s="55"/>
      <c r="U13" s="56"/>
      <c r="V13" s="29">
        <f>SUM(V11:V12)</f>
        <v>0</v>
      </c>
      <c r="W13" s="32"/>
      <c r="X13" s="29">
        <f>SUM(X11:X12)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00.8" customHeight="1" x14ac:dyDescent="0.25">
      <c r="A15" s="20"/>
      <c r="B15" s="38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5"/>
    <row r="17" spans="1:24" ht="198" customHeight="1" x14ac:dyDescent="0.25">
      <c r="A17" s="45" t="s">
        <v>34</v>
      </c>
      <c r="B17" s="46"/>
      <c r="C17" s="47"/>
      <c r="D17" s="48" t="s">
        <v>38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3"/>
      <c r="D20" s="43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2022-08-24T12:01:11Z</dcterms:modified>
</cp:coreProperties>
</file>